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202300"/>
  <mc:AlternateContent xmlns:mc="http://schemas.openxmlformats.org/markup-compatibility/2006">
    <mc:Choice Requires="x15">
      <x15ac:absPath xmlns:x15ac="http://schemas.microsoft.com/office/spreadsheetml/2010/11/ac" url="https://kclj-my.sharepoint.com/personal/44265_kclj_si/Documents/Dokumenti/JN 2026/022-26 JN Požarna varnost/3-RD/"/>
    </mc:Choice>
  </mc:AlternateContent>
  <xr:revisionPtr revIDLastSave="4" documentId="13_ncr:1_{1870D878-8F31-4F1A-A978-C759C9CACECE}" xr6:coauthVersionLast="47" xr6:coauthVersionMax="47" xr10:uidLastSave="{04D7E69B-6E1D-4927-B656-568B8E752CB6}"/>
  <bookViews>
    <workbookView xWindow="38280" yWindow="-120" windowWidth="38640" windowHeight="21240" xr2:uid="{DDB3263C-A91B-458C-8AAF-E1020CBB7EDB}"/>
  </bookViews>
  <sheets>
    <sheet name="REKAPITULACIJA " sheetId="11" r:id="rId1"/>
    <sheet name="DELOVNE URE" sheetId="4" r:id="rId2"/>
    <sheet name="VGRAJENA OPREMA - PAVŠAL" sheetId="1" r:id="rId3"/>
    <sheet name="STROŠKI MATERIALA" sheetId="12" r:id="rId4"/>
  </sheets>
  <definedNames>
    <definedName name="_xlnm._FilterDatabase" localSheetId="3" hidden="1">'STROŠKI MATERIALA'!$A$6:$J$33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2" l="1"/>
  <c r="D26" i="11" l="1"/>
  <c r="D27" i="11" s="1"/>
  <c r="B34" i="11" s="1"/>
  <c r="F31" i="12" l="1"/>
  <c r="F14" i="12"/>
  <c r="D8" i="12" l="1"/>
  <c r="F8" i="12" s="1"/>
  <c r="D9" i="12"/>
  <c r="F9" i="12" s="1"/>
  <c r="D10" i="12"/>
  <c r="F10" i="12" s="1"/>
  <c r="D11" i="12"/>
  <c r="F11" i="12" s="1"/>
  <c r="D12" i="12"/>
  <c r="F12" i="12" s="1"/>
  <c r="D13" i="12"/>
  <c r="F13" i="12" s="1"/>
  <c r="D15" i="12"/>
  <c r="F15" i="12" s="1"/>
  <c r="D16" i="12"/>
  <c r="F16" i="12" s="1"/>
  <c r="D17" i="12"/>
  <c r="D18" i="12"/>
  <c r="F18" i="12" s="1"/>
  <c r="D19" i="12"/>
  <c r="F19" i="12" s="1"/>
  <c r="D20" i="12"/>
  <c r="F20" i="12" s="1"/>
  <c r="D21" i="12"/>
  <c r="F21" i="12" s="1"/>
  <c r="D22" i="12"/>
  <c r="F22" i="12" s="1"/>
  <c r="D23" i="12"/>
  <c r="F23" i="12" s="1"/>
  <c r="D24" i="12"/>
  <c r="F24" i="12" s="1"/>
  <c r="D25" i="12"/>
  <c r="F25" i="12" s="1"/>
  <c r="D26" i="12"/>
  <c r="F26" i="12" s="1"/>
  <c r="D27" i="12"/>
  <c r="F27" i="12" s="1"/>
  <c r="D28" i="12"/>
  <c r="F28" i="12" s="1"/>
  <c r="D29" i="12"/>
  <c r="F29" i="12" s="1"/>
  <c r="D30" i="12"/>
  <c r="F30" i="12" s="1"/>
  <c r="D7" i="12"/>
  <c r="F7" i="12" s="1"/>
  <c r="F17" i="12"/>
  <c r="E7" i="4"/>
  <c r="E9" i="4"/>
  <c r="E6" i="4"/>
  <c r="E8" i="4"/>
  <c r="F33" i="12" l="1"/>
  <c r="E10" i="4"/>
  <c r="D8" i="11" s="1"/>
  <c r="D9" i="11" s="1"/>
  <c r="B31" i="11" s="1"/>
  <c r="D21" i="11" l="1"/>
  <c r="D22" i="11" s="1"/>
  <c r="D13" i="11"/>
  <c r="D14" i="11"/>
  <c r="D15" i="11"/>
  <c r="D16" i="11"/>
  <c r="D17" i="11" l="1"/>
  <c r="B32" i="11" s="1"/>
  <c r="B33" i="11" l="1"/>
  <c r="B35" i="11" s="1"/>
</calcChain>
</file>

<file path=xl/sharedStrings.xml><?xml version="1.0" encoding="utf-8"?>
<sst xmlns="http://schemas.openxmlformats.org/spreadsheetml/2006/main" count="135" uniqueCount="97">
  <si>
    <t>kos</t>
  </si>
  <si>
    <t>DELOVNE URE IZVEN PAVŠALA</t>
  </si>
  <si>
    <t>enota</t>
  </si>
  <si>
    <t>Cena na enoto v EUR brez DDV</t>
  </si>
  <si>
    <t>Skupaj</t>
  </si>
  <si>
    <t>STORITEV</t>
  </si>
  <si>
    <t>SKUPAJ</t>
  </si>
  <si>
    <t>1. Urna postavka servisa</t>
  </si>
  <si>
    <t>2. Letni pavšal za redne vzdrževalne preventivne preglede</t>
  </si>
  <si>
    <t>REKAPITULACIJA ZA OBDOBJE 48 MESECEV</t>
  </si>
  <si>
    <t>Število mesecev v letu</t>
  </si>
  <si>
    <t>Skupaj vrednost za 48 mesecev</t>
  </si>
  <si>
    <t>OPREMA/ REZERVNI DELI</t>
  </si>
  <si>
    <t>3. Stroški materiala</t>
  </si>
  <si>
    <t>3. OKVIRNI STROŠKI MATERIALA</t>
  </si>
  <si>
    <t>POPIS REZERVNIH DELOV</t>
  </si>
  <si>
    <t>Za čas trajanja pogodbe (48 mesecev)</t>
  </si>
  <si>
    <t>Za čas trajanja pogodbe</t>
  </si>
  <si>
    <t xml:space="preserve">Skupaj </t>
  </si>
  <si>
    <t>Skupaj rekapitulacija za obdobje 48. mesecev (1+2+3)</t>
  </si>
  <si>
    <t>2. PAVŠAL ZA REDNE VZDRŽEVALNE PREVENTIVNE PREGLEDE VGRAJENE OPREME (ZAVIHEK VGRAJENA OPREMA - PAVŠAL)</t>
  </si>
  <si>
    <t>Opomba: Izračunane so ocenjene vrednosti za obdobje 48 mesecev. V opisu oprema/rezervni deli se zna zgoditi, da se naknadno pojavi oprema, ki ni navedena v tem seznamu. Ocenjujemo v vrednosti do 1000 EUR brez DDV v obdobju trajanja pogodbe.</t>
  </si>
  <si>
    <t>Cena na enoto mere
 v EUR brez DDV</t>
  </si>
  <si>
    <t xml:space="preserve">Št. kos x cena na enoto mere </t>
  </si>
  <si>
    <t>SISTEM</t>
  </si>
  <si>
    <t>Ocenjene količine (kos) za 12m</t>
  </si>
  <si>
    <t>Urna postavka serviserja pon - pet (redni delovni čas)</t>
  </si>
  <si>
    <t>ur</t>
  </si>
  <si>
    <t>Intervencijska - dežurna ura serviserja (izven rednega del. časa)</t>
  </si>
  <si>
    <t>prihodov</t>
  </si>
  <si>
    <t>Strošek prevoza (prihod na objekt + kilometrina)</t>
  </si>
  <si>
    <t>1. CENIK URNE POSTAVKE SERVISA IN INTERVENCIJSKEGA SERVISA (ZAVIHEK DELOVNE URE) + PRIHOD NA OBJEKT</t>
  </si>
  <si>
    <t>Ocenjene količine (kos) za 48m</t>
  </si>
  <si>
    <t>skupaj</t>
  </si>
  <si>
    <t xml:space="preserve">Opomba: Izračunane so ocenjene vrednosti za obdobje 48 mesecev. </t>
  </si>
  <si>
    <t>1.-12. mesec</t>
  </si>
  <si>
    <t>13.-24. mesec</t>
  </si>
  <si>
    <t>25.-36. mesec</t>
  </si>
  <si>
    <t>37.-48.mesec</t>
  </si>
  <si>
    <t xml:space="preserve">*Posamezne lokacije se lahko spreminjajo, dodajano ali ukinjajo glede na potrebe naročnika. </t>
  </si>
  <si>
    <t>*Ponudnik je glede na potrebe in po dogovoru dolžan izvajati redno vzdrževanje tudi iz dodatnih lokacij in znotraj navedenih lokacij - npr. dodatno vgrajena oprema, ki se pojavi naknadno (v manjšem obsegu)</t>
  </si>
  <si>
    <t>TRENUTNO VGRAJENA OPREMA  ZA REDNO VZDRŽEVANJE - PAVŠAL*</t>
  </si>
  <si>
    <t>Grelec motorja zunanji 1500 L</t>
  </si>
  <si>
    <t>antifriz John Deere</t>
  </si>
  <si>
    <t>Tekočina za čiščenje hladilnega kroga 250 Ml</t>
  </si>
  <si>
    <t>Gumirana cev 0,4m z žičnimi objemkami 4 kosi</t>
  </si>
  <si>
    <t>Končno stikalo Minimax</t>
  </si>
  <si>
    <t>Kompresor MK102-50-2M (Pretok 235l/min, 10bar, motor 1,5kw, rezervoar 50L),Regulator pritiska z kond. Loncem 1/4</t>
  </si>
  <si>
    <t>Sodelovanje pri pregledu APZ</t>
  </si>
  <si>
    <t>Diafragma tlačnega rezervoarja FI-10, V=1m3</t>
  </si>
  <si>
    <t>zunanji grelec dizel motorja 1500w</t>
  </si>
  <si>
    <t xml:space="preserve">Hladilna tekočina John Deer </t>
  </si>
  <si>
    <t>Tlačno alarmno stikalo Minimax</t>
  </si>
  <si>
    <t>Akumulator 12V 100 Ah</t>
  </si>
  <si>
    <t>Akumulator 12V  7,2Ah</t>
  </si>
  <si>
    <t>Mokri alarmni ventil, tovarniški kit tesnil Minimax NMX DN80- originalni nadomestni deli</t>
  </si>
  <si>
    <t>Suhi alarmni ventil, tovarniški kit tesnil Minimax TMX DN 80-originalni nadomestni deli</t>
  </si>
  <si>
    <t>Tlačno stikalo PMU-10 (4-13bar) - originalni deli. Razširitev priklopa in vgradnja manometerske pipe</t>
  </si>
  <si>
    <t>Al. Stikalo Minimax</t>
  </si>
  <si>
    <t xml:space="preserve">Tesnilo priročno </t>
  </si>
  <si>
    <t>Izpustna pipa DN15</t>
  </si>
  <si>
    <t>Ventil kotni hidrantni DN50/2 "MS DIN14461 s spojko C/52</t>
  </si>
  <si>
    <t>Krogelni ventil, Manometerska pipa DN 15- 1 kos, Manometer 0-16bar - 1 kos, Drobni material</t>
  </si>
  <si>
    <t>Varovalna mrežica</t>
  </si>
  <si>
    <t>Akumulator 12V 85Ah</t>
  </si>
  <si>
    <t>Akumulator 12V 100Ah 900A (EN)</t>
  </si>
  <si>
    <t>Enota</t>
  </si>
  <si>
    <t>liter</t>
  </si>
  <si>
    <t>kpl</t>
  </si>
  <si>
    <t>Zap. št</t>
  </si>
  <si>
    <t>OBJEKT - ČRPALIŠČE</t>
  </si>
  <si>
    <t>PROMETNI TERMINAL</t>
  </si>
  <si>
    <t>PODPOSTAJA DTS</t>
  </si>
  <si>
    <t>PEDIATRIČNA KLINIKA</t>
  </si>
  <si>
    <t>HELIPORT</t>
  </si>
  <si>
    <t>NEVROLOŠKA KLINIKA</t>
  </si>
  <si>
    <t>CENTRALNO ČRPALIŠČE UKC</t>
  </si>
  <si>
    <t>PODPOSTAJA ORL</t>
  </si>
  <si>
    <t>Nadzorna sprinkler požarna centrala: Minimax, tip FMZ4100, GAB6  in SPP- črpalke ter posamezni elementi sprinklerske mreže.Leto izdelave 2007.
8 vej mokri sistem, 1 veja suhi sistem. 
Bazen 2 x 60m3 , dopolnjevanje iz mestnega vodovodnega omrežja preko plovnih ventilov. Oskrba z vodo &gt; 60 min.
Delovna elektro sprinkler črpalka Č1 proizvajalca SPP 
Rezervna dizel črpalka Č2 proizvajalca SPP
Napajalna črpalka Č3 za vzdrževanje tlaka vode v sistemu do alarmenga ventila
Tlačni vod
Tlačna stikala - za vklop - 2x dvojno tlačno stikalo
Ostala oprema (manometri,...)</t>
  </si>
  <si>
    <t>Nadzorna sprinkler centrala proizvajalca MINIMAX, tip FMZ 5000 mod S
Sprinkler podpostaja proizvajalca Minimax, katera napaja mokro sprinkler vejo, suho sprinkler vejo in notranje hidrantno omrežje. 
Šobe proizvajalca Minimax visečega tipa MX5-SP in stoječega tipa MX5-SU, K80
Čas delovanja sistema je 60 minut in dve urno gašenje z notranjim hidrantom.
Delovna elektro sprinkler črpalka Č1 proizvajalca SPP 
Rezervna dizel črpalka Č2 proizvajalca SPP
Napajalna črpalka Č3 za vzdrževanje tlaka vode v sistemu do alarmenga ventila
Tlačni vod
Tlačna stikala - za vklop - 2x dvojno tlačno stikalo
Ostala oprema (manometri,...)</t>
  </si>
  <si>
    <t>Nadzorna sprinkler požarna centrala proizvajalca Minimax, tip FMZ4100 GAB6 in ADVANCED ELECTRONICS, tip MX-5100
SPP črpalke. Mokri sistem. Bazen velikosti 160 m3 - dopolnjevanje iz mestnega vodovodnega omrežja preko plovnih ventilov.
Delovna elektro sprinkler črpalka Č1 proizvajalca SPP - PumpsLimited ENGLAND
Rezervna dizel črpalka Č2 proizvajalca SPP- PumpsLimited ENGLAND
Napajalna črpalka Č3 za vzdrževanje tlaka vode v sistemu do alarmenga ventila proizvajalca HOLZHAUER
Tlačni vod
Tlačna stikala - za vklop - 2x dvojno tlačno stikalo
Ostala oprema (manometri,...)</t>
  </si>
  <si>
    <t>Nadzorna sprinkler požarna centrala: Zarja elektronika, tip NJP- 401A
Sistem (3x suhi, 4x mokri) alarmni ventili DN100- alarmni ventil DN100 Victalic tip S/751, suhi ventili DN100 Victalic tip S768, DN100 Minimax tip TMX, DN100 Minimax AVD-1C.Za vzdrževanje suhe mreže je predviden kompresor.
Bazen 209 m3 - dopolnjevanje iz mestnega vodovodnega omrežja preko plovnih ventilov. oskrba z vodo &gt; 60 min.
Delovna elektro sprinkler črpalka Č1 proizvajalca KSB, tip ETNF 
Rezervna dizel črpalka Č2 proizvajalca KSB, tip ETNF 100-080-200
Napajalna črpalka Č3 za vzdrževanje tlaka vode v sistemu do alarmenga ventila
Tlačni vod
Tlačna stikala - za vklop - 2x dvojno tlačno stikalo
Ostala oprema (manometri,...)</t>
  </si>
  <si>
    <t>Nadzor in krmiljenje ima sprinkler centrala MINIMAX, tip FMZ 5000 mod S. Sistem gašenja DIFFS - 22 šob na ploščadi.
Rezervoar z vodo 44m3, dopolnjevanje je iz hidrantnega voda
Rezervoar penila proizvajalca FAS, 1000L penila proizvajalca SABO FOAM s.r.l.
Črpalka delovna HOLZHAUER PUMPEN, Proizvajalec črpalke SPP Pumps Limited, tip KP15Y
Pilotna črpalka tip FH_VJ_B25/14-CO
TOP1, FAS
TOP2, FAS</t>
  </si>
  <si>
    <t>Proizvajalec sprinkler podpostaja: Viking (mokri sprinkler ventil, pretočno stikalo, alarmni zvonec, nadzorna centrala)
Proizvajalec šob: Minimax
Črpalna postaja z bazenom - oskrba z vodo &gt; 60 min.
tlačni vod 
Ostala oprema (manometri,...)</t>
  </si>
  <si>
    <t>Penilo (Sthamex-afff Premium 3% F-15)</t>
  </si>
  <si>
    <t>Nadzorna sprinkler centrala proizvajalca Minimax, tip: FMZ4100 GAB6, 7Ah in krmilnik za preizkušanje pretočnih stikal. 
Alarmni ventili (Minimax tip NMX DN100)</t>
  </si>
  <si>
    <t xml:space="preserve">PAVŠAL vsebuje redni preventivni pregled in podporo 24/7 </t>
  </si>
  <si>
    <t>Topovi na Heliportu       
(FJM-80 EL LA DIN/ANSI
FOG/JET MONITOR REMOTE CTRL
LINEAR ACTUATOR VERSION
FLANGED DN80 DIN PN16 / 3# ANSI 150
500 to 2000 L/MIN CAPACITY @ 10BAR
MAX THROW LENGTH 66 METER
ROTATION ± 175 °; ELEVATION -65° + 70 °
MATERIAL. EDELSTAHL; BRONZE)</t>
  </si>
  <si>
    <t>Število</t>
  </si>
  <si>
    <t>Korozijski pregled vseh posod (zunanji in notranji) in ponovno barvanje. Če je potrebno.</t>
  </si>
  <si>
    <t>4. 5-LETNI SERVIS</t>
  </si>
  <si>
    <t>4. 5-letni servis</t>
  </si>
  <si>
    <t>Oljni filter diesel črpalk</t>
  </si>
  <si>
    <t>5. IZRAČUN STROŠKA ZA 48 MESECEV</t>
  </si>
  <si>
    <t>Vrednost v EUR brez DDV</t>
  </si>
  <si>
    <t>Skupaj vrednost v EUR brez DDV</t>
  </si>
  <si>
    <t>Skupaj vrednost pavšala na mesec v 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</si>
</sst>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Aptos Narrow"/>
      <family val="2"/>
      <charset val="238"/>
      <scheme val="minor"/>
    </font>
    <font>
      <sz val="11"/>
      <color theme="1"/>
      <name val="Arial Narrow"/>
      <family val="2"/>
      <charset val="238"/>
    </font>
    <font>
      <sz val="12"/>
      <color rgb="FF000000"/>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1"/>
      <color theme="1"/>
      <name val="Aptos Narrow"/>
      <family val="2"/>
      <scheme val="minor"/>
    </font>
    <font>
      <b/>
      <sz val="20"/>
      <color theme="1"/>
      <name val="Arial Narrow"/>
      <family val="2"/>
      <charset val="238"/>
    </font>
    <font>
      <sz val="16"/>
      <color rgb="FF2F5496"/>
      <name val="Calibri"/>
      <family val="2"/>
      <charset val="238"/>
    </font>
    <font>
      <sz val="11"/>
      <name val="Arial Narrow"/>
      <family val="2"/>
      <charset val="238"/>
    </font>
    <font>
      <b/>
      <sz val="12"/>
      <name val="Arial Narrow"/>
      <family val="2"/>
      <charset val="238"/>
    </font>
    <font>
      <b/>
      <sz val="11"/>
      <name val="Arial Narrow"/>
      <family val="2"/>
      <charset val="238"/>
    </font>
    <font>
      <sz val="11"/>
      <name val="Aptos Narrow"/>
      <family val="2"/>
      <charset val="238"/>
      <scheme val="minor"/>
    </font>
    <font>
      <sz val="12"/>
      <name val="Arial Narrow"/>
      <family val="2"/>
      <charset val="238"/>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
      <patternFill patternType="solid">
        <fgColor theme="3" tint="0.89999084444715716"/>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3" fillId="0" borderId="0" xfId="0" applyFont="1"/>
    <xf numFmtId="0" fontId="4" fillId="0" borderId="0" xfId="0" applyFont="1"/>
    <xf numFmtId="0" fontId="1" fillId="0" borderId="0" xfId="0" applyFont="1"/>
    <xf numFmtId="0" fontId="4" fillId="0" borderId="0" xfId="0" applyFont="1" applyAlignment="1">
      <alignment horizontal="justify" vertical="center"/>
    </xf>
    <xf numFmtId="0" fontId="1" fillId="0" borderId="0" xfId="0" applyFont="1" applyAlignment="1">
      <alignment wrapText="1"/>
    </xf>
    <xf numFmtId="0" fontId="3" fillId="0" borderId="1" xfId="0" applyFont="1" applyBorder="1" applyAlignment="1">
      <alignment horizontal="center" wrapText="1"/>
    </xf>
    <xf numFmtId="0" fontId="5" fillId="0" borderId="0" xfId="0" applyFont="1"/>
    <xf numFmtId="0" fontId="1" fillId="0" borderId="1" xfId="0" applyFont="1" applyBorder="1" applyAlignment="1">
      <alignment vertical="center" wrapText="1"/>
    </xf>
    <xf numFmtId="0" fontId="1" fillId="0" borderId="1" xfId="0" applyFont="1" applyBorder="1" applyAlignment="1">
      <alignment wrapText="1"/>
    </xf>
    <xf numFmtId="0" fontId="5" fillId="0" borderId="1" xfId="0" applyFont="1" applyBorder="1" applyAlignment="1">
      <alignment horizontal="right" wrapText="1"/>
    </xf>
    <xf numFmtId="0" fontId="5" fillId="0" borderId="0" xfId="0" applyFont="1" applyAlignment="1">
      <alignment horizontal="right"/>
    </xf>
    <xf numFmtId="0" fontId="1" fillId="0" borderId="1" xfId="0" applyFont="1" applyBorder="1" applyAlignment="1">
      <alignment horizontal="center" wrapText="1"/>
    </xf>
    <xf numFmtId="0" fontId="3" fillId="3" borderId="1" xfId="0" applyFont="1" applyFill="1" applyBorder="1" applyAlignment="1">
      <alignment horizontal="center" wrapText="1"/>
    </xf>
    <xf numFmtId="0" fontId="1" fillId="0" borderId="1" xfId="0" applyFont="1" applyBorder="1" applyAlignment="1">
      <alignment horizontal="center" vertical="center" wrapText="1"/>
    </xf>
    <xf numFmtId="0" fontId="5" fillId="0" borderId="1" xfId="0" applyFont="1" applyBorder="1" applyAlignment="1">
      <alignment horizontal="center" wrapText="1"/>
    </xf>
    <xf numFmtId="164" fontId="4" fillId="0" borderId="1" xfId="0" applyNumberFormat="1" applyFont="1" applyBorder="1" applyAlignment="1">
      <alignment horizontal="center" wrapText="1"/>
    </xf>
    <xf numFmtId="0" fontId="1" fillId="0" borderId="2" xfId="0" applyFont="1" applyBorder="1" applyAlignment="1">
      <alignment horizontal="center" wrapText="1"/>
    </xf>
    <xf numFmtId="0" fontId="1" fillId="0" borderId="2" xfId="0" applyFont="1" applyBorder="1" applyAlignment="1">
      <alignment horizontal="center" vertical="center" wrapText="1"/>
    </xf>
    <xf numFmtId="164" fontId="1" fillId="5" borderId="2" xfId="0" applyNumberFormat="1" applyFont="1" applyFill="1" applyBorder="1" applyAlignment="1">
      <alignment horizontal="center" vertical="center"/>
    </xf>
    <xf numFmtId="0" fontId="1" fillId="0" borderId="0" xfId="0" applyFont="1" applyAlignment="1">
      <alignment horizontal="center" vertical="center" wrapText="1"/>
    </xf>
    <xf numFmtId="0" fontId="5" fillId="0" borderId="1" xfId="0" applyFont="1" applyBorder="1" applyAlignment="1">
      <alignment horizontal="center"/>
    </xf>
    <xf numFmtId="0" fontId="6" fillId="0" borderId="0" xfId="0" applyFont="1"/>
    <xf numFmtId="0" fontId="7"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xf>
    <xf numFmtId="164" fontId="1" fillId="0" borderId="1" xfId="0" applyNumberFormat="1" applyFont="1" applyBorder="1" applyAlignment="1">
      <alignment horizontal="center"/>
    </xf>
    <xf numFmtId="164" fontId="5" fillId="2" borderId="1" xfId="0" applyNumberFormat="1" applyFont="1" applyFill="1" applyBorder="1" applyAlignment="1">
      <alignment horizontal="center" wrapText="1"/>
    </xf>
    <xf numFmtId="0" fontId="2" fillId="0" borderId="1" xfId="0" applyFont="1" applyBorder="1" applyAlignment="1">
      <alignment horizontal="center" wrapText="1"/>
    </xf>
    <xf numFmtId="0" fontId="4" fillId="0" borderId="1" xfId="0" applyFont="1" applyBorder="1" applyAlignment="1">
      <alignment horizontal="center" wrapText="1"/>
    </xf>
    <xf numFmtId="0" fontId="5" fillId="0" borderId="0" xfId="0" applyFont="1" applyAlignment="1">
      <alignment horizontal="right" wrapText="1"/>
    </xf>
    <xf numFmtId="0" fontId="5" fillId="0" borderId="0" xfId="0" applyFont="1" applyAlignment="1">
      <alignment horizontal="center" wrapText="1"/>
    </xf>
    <xf numFmtId="0" fontId="5" fillId="0" borderId="0" xfId="0" applyFont="1" applyAlignment="1">
      <alignment wrapText="1"/>
    </xf>
    <xf numFmtId="0" fontId="1" fillId="0" borderId="1" xfId="0" applyFont="1" applyBorder="1" applyAlignment="1">
      <alignment horizontal="center"/>
    </xf>
    <xf numFmtId="0" fontId="2" fillId="0" borderId="1" xfId="0" applyFont="1" applyBorder="1" applyAlignment="1">
      <alignment vertical="center" wrapText="1"/>
    </xf>
    <xf numFmtId="0" fontId="4" fillId="0" borderId="1" xfId="0" applyFont="1" applyBorder="1" applyAlignment="1">
      <alignment vertical="center" wrapText="1"/>
    </xf>
    <xf numFmtId="0" fontId="3" fillId="6" borderId="1" xfId="0" applyFont="1" applyFill="1" applyBorder="1" applyAlignment="1">
      <alignment horizontal="center" vertical="center"/>
    </xf>
    <xf numFmtId="0" fontId="8" fillId="0" borderId="0" xfId="0" applyFont="1"/>
    <xf numFmtId="164" fontId="4" fillId="7" borderId="1" xfId="0" applyNumberFormat="1" applyFont="1" applyFill="1" applyBorder="1" applyAlignment="1">
      <alignment horizontal="center" wrapText="1"/>
    </xf>
    <xf numFmtId="164" fontId="2" fillId="7" borderId="1" xfId="0" applyNumberFormat="1" applyFont="1" applyFill="1" applyBorder="1" applyAlignment="1">
      <alignment horizontal="center"/>
    </xf>
    <xf numFmtId="0" fontId="9" fillId="0" borderId="1" xfId="0" applyFont="1" applyBorder="1" applyAlignment="1">
      <alignment horizontal="center" vertical="center" wrapText="1"/>
    </xf>
    <xf numFmtId="164" fontId="5" fillId="2" borderId="1" xfId="0" applyNumberFormat="1" applyFont="1" applyFill="1" applyBorder="1" applyAlignment="1">
      <alignment horizontal="center"/>
    </xf>
    <xf numFmtId="0" fontId="1" fillId="0" borderId="1" xfId="0" applyFont="1" applyBorder="1"/>
    <xf numFmtId="164" fontId="1" fillId="0" borderId="3" xfId="0" applyNumberFormat="1" applyFont="1" applyBorder="1" applyAlignment="1">
      <alignment horizontal="center"/>
    </xf>
    <xf numFmtId="0" fontId="4" fillId="0" borderId="0" xfId="0" applyFont="1" applyAlignment="1">
      <alignment horizontal="right"/>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xf numFmtId="0" fontId="9" fillId="0" borderId="1" xfId="0" applyFont="1" applyBorder="1" applyAlignment="1">
      <alignment wrapText="1"/>
    </xf>
    <xf numFmtId="164" fontId="4" fillId="0" borderId="0" xfId="0" applyNumberFormat="1" applyFont="1"/>
    <xf numFmtId="3" fontId="4" fillId="0" borderId="0" xfId="0" applyNumberFormat="1" applyFont="1"/>
    <xf numFmtId="164" fontId="4" fillId="7" borderId="1" xfId="0" applyNumberFormat="1" applyFont="1" applyFill="1" applyBorder="1" applyAlignment="1">
      <alignment horizontal="center"/>
    </xf>
    <xf numFmtId="0" fontId="5" fillId="0" borderId="2" xfId="0" applyFont="1" applyBorder="1" applyAlignment="1">
      <alignment horizontal="center" vertical="center" wrapText="1"/>
    </xf>
    <xf numFmtId="0" fontId="1" fillId="5" borderId="1" xfId="0" applyFont="1" applyFill="1" applyBorder="1" applyAlignment="1">
      <alignment horizontal="right"/>
    </xf>
    <xf numFmtId="0" fontId="10" fillId="3" borderId="1" xfId="0" applyFont="1" applyFill="1" applyBorder="1" applyAlignment="1">
      <alignment horizontal="center" wrapText="1"/>
    </xf>
    <xf numFmtId="0" fontId="9" fillId="0" borderId="1" xfId="0" applyFont="1" applyBorder="1" applyAlignment="1">
      <alignment horizontal="right"/>
    </xf>
    <xf numFmtId="0" fontId="9" fillId="0" borderId="2" xfId="0" applyFont="1" applyBorder="1" applyAlignment="1">
      <alignment horizontal="center" wrapText="1"/>
    </xf>
    <xf numFmtId="164" fontId="9" fillId="5" borderId="2" xfId="0" applyNumberFormat="1" applyFont="1" applyFill="1" applyBorder="1" applyAlignment="1">
      <alignment horizontal="center" vertical="center"/>
    </xf>
    <xf numFmtId="0" fontId="9" fillId="0" borderId="0" xfId="0" applyFont="1" applyAlignment="1">
      <alignment wrapText="1"/>
    </xf>
    <xf numFmtId="0" fontId="9" fillId="0" borderId="0" xfId="0" applyFont="1" applyAlignment="1">
      <alignment horizontal="center" vertical="center" wrapText="1"/>
    </xf>
    <xf numFmtId="0" fontId="11" fillId="0" borderId="1" xfId="0" applyFont="1" applyBorder="1" applyAlignment="1">
      <alignment horizontal="center" vertical="center" wrapText="1"/>
    </xf>
    <xf numFmtId="164" fontId="11" fillId="4" borderId="1" xfId="0" applyNumberFormat="1" applyFont="1" applyFill="1" applyBorder="1" applyAlignment="1">
      <alignment horizontal="center" vertical="center"/>
    </xf>
    <xf numFmtId="164" fontId="9" fillId="7" borderId="2" xfId="0" applyNumberFormat="1" applyFont="1" applyFill="1" applyBorder="1" applyAlignment="1">
      <alignment horizontal="center" vertical="center"/>
    </xf>
    <xf numFmtId="164" fontId="9" fillId="5" borderId="1" xfId="0" applyNumberFormat="1" applyFont="1" applyFill="1" applyBorder="1" applyAlignment="1">
      <alignment horizontal="center" vertical="center"/>
    </xf>
    <xf numFmtId="164" fontId="11" fillId="4" borderId="2" xfId="0" applyNumberFormat="1" applyFont="1" applyFill="1" applyBorder="1" applyAlignment="1">
      <alignment horizontal="center" vertical="center"/>
    </xf>
    <xf numFmtId="0" fontId="12" fillId="0" borderId="0" xfId="0" applyFont="1"/>
    <xf numFmtId="0" fontId="11" fillId="5" borderId="0" xfId="0" applyFont="1" applyFill="1"/>
    <xf numFmtId="0" fontId="9" fillId="0" borderId="1" xfId="0" applyFont="1" applyBorder="1" applyAlignment="1">
      <alignment horizontal="right" wrapText="1"/>
    </xf>
    <xf numFmtId="164" fontId="11" fillId="0" borderId="1" xfId="0" applyNumberFormat="1" applyFont="1" applyBorder="1"/>
    <xf numFmtId="0" fontId="9" fillId="0" borderId="4" xfId="0" applyFont="1" applyBorder="1" applyAlignment="1">
      <alignment wrapText="1"/>
    </xf>
    <xf numFmtId="164" fontId="11" fillId="0" borderId="2" xfId="0" applyNumberFormat="1" applyFont="1" applyBorder="1"/>
    <xf numFmtId="0" fontId="11" fillId="0" borderId="0" xfId="0" applyFont="1" applyAlignment="1">
      <alignment horizontal="right"/>
    </xf>
    <xf numFmtId="164" fontId="11" fillId="8" borderId="2" xfId="0" applyNumberFormat="1" applyFont="1" applyFill="1" applyBorder="1"/>
    <xf numFmtId="0" fontId="9" fillId="5" borderId="1" xfId="0" applyFont="1" applyFill="1" applyBorder="1" applyAlignment="1">
      <alignment wrapText="1"/>
    </xf>
    <xf numFmtId="0" fontId="9" fillId="5" borderId="1" xfId="0" applyFont="1" applyFill="1" applyBorder="1"/>
    <xf numFmtId="0" fontId="9" fillId="5" borderId="1" xfId="0" applyFont="1" applyFill="1" applyBorder="1" applyAlignment="1">
      <alignment horizontal="center"/>
    </xf>
    <xf numFmtId="0" fontId="13" fillId="5" borderId="1" xfId="0" applyFont="1" applyFill="1" applyBorder="1" applyAlignment="1">
      <alignment horizontal="center" wrapText="1"/>
    </xf>
    <xf numFmtId="164" fontId="13" fillId="7" borderId="1" xfId="0" applyNumberFormat="1" applyFont="1" applyFill="1" applyBorder="1" applyAlignment="1">
      <alignment horizontal="center"/>
    </xf>
    <xf numFmtId="164" fontId="9" fillId="5" borderId="1" xfId="0" applyNumberFormat="1" applyFont="1" applyFill="1" applyBorder="1" applyAlignment="1">
      <alignment horizontal="center"/>
    </xf>
    <xf numFmtId="0" fontId="4" fillId="0" borderId="0" xfId="0" applyFont="1" applyAlignment="1">
      <alignment horizontal="left" vertical="center" wrapText="1"/>
    </xf>
  </cellXfs>
  <cellStyles count="1">
    <cellStyle name="Navadno" xfId="0" builtinId="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2020-548C-458C-B484-7816F0501787}">
  <dimension ref="A2:E35"/>
  <sheetViews>
    <sheetView tabSelected="1" zoomScale="85" zoomScaleNormal="85" workbookViewId="0">
      <selection activeCell="A39" sqref="A39"/>
    </sheetView>
  </sheetViews>
  <sheetFormatPr defaultRowHeight="15" x14ac:dyDescent="0.25"/>
  <cols>
    <col min="1" max="1" width="35.5703125" customWidth="1"/>
    <col min="2" max="2" width="19.28515625" customWidth="1"/>
    <col min="3" max="3" width="24.28515625" customWidth="1"/>
    <col min="4" max="4" width="17.7109375" customWidth="1"/>
    <col min="5" max="5" width="21.5703125" customWidth="1"/>
    <col min="6" max="6" width="20.28515625" customWidth="1"/>
  </cols>
  <sheetData>
    <row r="2" spans="1:5" ht="25.5" x14ac:dyDescent="0.35">
      <c r="A2" s="23" t="s">
        <v>9</v>
      </c>
      <c r="B2" s="3"/>
      <c r="C2" s="3"/>
      <c r="D2" s="3"/>
      <c r="E2" s="3"/>
    </row>
    <row r="3" spans="1:5" ht="25.5" x14ac:dyDescent="0.35">
      <c r="A3" s="23"/>
      <c r="B3" s="3"/>
      <c r="C3" s="3"/>
      <c r="D3" s="3"/>
      <c r="E3" s="3"/>
    </row>
    <row r="4" spans="1:5" ht="21" x14ac:dyDescent="0.35">
      <c r="A4" s="38"/>
      <c r="B4" s="3"/>
      <c r="C4" s="3"/>
      <c r="D4" s="3"/>
      <c r="E4" s="3"/>
    </row>
    <row r="5" spans="1:5" ht="16.5" x14ac:dyDescent="0.3">
      <c r="A5" s="3"/>
      <c r="B5" s="3"/>
      <c r="C5" s="3"/>
      <c r="D5" s="3"/>
      <c r="E5" s="3"/>
    </row>
    <row r="6" spans="1:5" ht="16.5" x14ac:dyDescent="0.3">
      <c r="A6" s="7" t="s">
        <v>31</v>
      </c>
      <c r="B6" s="7"/>
      <c r="C6" s="7"/>
      <c r="D6" s="7"/>
      <c r="E6" s="7"/>
    </row>
    <row r="7" spans="1:5" ht="31.5" x14ac:dyDescent="0.25">
      <c r="A7" s="55" t="s">
        <v>5</v>
      </c>
      <c r="B7" s="55"/>
      <c r="C7" s="55"/>
      <c r="D7" s="55" t="s">
        <v>94</v>
      </c>
    </row>
    <row r="8" spans="1:5" ht="16.5" x14ac:dyDescent="0.3">
      <c r="A8" s="56" t="s">
        <v>17</v>
      </c>
      <c r="B8" s="57"/>
      <c r="C8" s="58"/>
      <c r="D8" s="58">
        <f>'DELOVNE URE'!E10</f>
        <v>0</v>
      </c>
    </row>
    <row r="9" spans="1:5" ht="33" x14ac:dyDescent="0.3">
      <c r="A9" s="59"/>
      <c r="B9" s="60"/>
      <c r="C9" s="61" t="s">
        <v>11</v>
      </c>
      <c r="D9" s="62">
        <f>SUM(D8:D8)</f>
        <v>0</v>
      </c>
    </row>
    <row r="11" spans="1:5" ht="16.5" x14ac:dyDescent="0.3">
      <c r="A11" s="7" t="s">
        <v>20</v>
      </c>
      <c r="B11" s="3"/>
      <c r="C11" s="3"/>
      <c r="D11" s="3"/>
      <c r="E11" s="3"/>
    </row>
    <row r="12" spans="1:5" ht="47.25" x14ac:dyDescent="0.25">
      <c r="A12" s="13" t="s">
        <v>5</v>
      </c>
      <c r="B12" s="13" t="s">
        <v>10</v>
      </c>
      <c r="C12" s="55" t="s">
        <v>96</v>
      </c>
      <c r="D12" s="55" t="s">
        <v>95</v>
      </c>
    </row>
    <row r="13" spans="1:5" ht="19.899999999999999" customHeight="1" x14ac:dyDescent="0.25">
      <c r="A13" s="41" t="s">
        <v>35</v>
      </c>
      <c r="B13" s="18">
        <v>12</v>
      </c>
      <c r="C13" s="63">
        <v>0</v>
      </c>
      <c r="D13" s="58">
        <f t="shared" ref="D13:D16" si="0">C13*B13</f>
        <v>0</v>
      </c>
    </row>
    <row r="14" spans="1:5" ht="19.899999999999999" customHeight="1" x14ac:dyDescent="0.25">
      <c r="A14" s="41" t="s">
        <v>36</v>
      </c>
      <c r="B14" s="18">
        <v>12</v>
      </c>
      <c r="C14" s="63">
        <v>0</v>
      </c>
      <c r="D14" s="58">
        <f t="shared" si="0"/>
        <v>0</v>
      </c>
    </row>
    <row r="15" spans="1:5" ht="19.899999999999999" customHeight="1" x14ac:dyDescent="0.25">
      <c r="A15" s="41" t="s">
        <v>37</v>
      </c>
      <c r="B15" s="18">
        <v>12</v>
      </c>
      <c r="C15" s="63">
        <v>0</v>
      </c>
      <c r="D15" s="58">
        <f t="shared" si="0"/>
        <v>0</v>
      </c>
    </row>
    <row r="16" spans="1:5" ht="19.899999999999999" customHeight="1" x14ac:dyDescent="0.25">
      <c r="A16" s="41" t="s">
        <v>38</v>
      </c>
      <c r="B16" s="14">
        <v>12</v>
      </c>
      <c r="C16" s="63">
        <v>0</v>
      </c>
      <c r="D16" s="64">
        <f t="shared" si="0"/>
        <v>0</v>
      </c>
    </row>
    <row r="17" spans="1:4" ht="35.25" customHeight="1" x14ac:dyDescent="0.3">
      <c r="A17" s="5"/>
      <c r="B17" s="20"/>
      <c r="C17" s="61" t="s">
        <v>11</v>
      </c>
      <c r="D17" s="62">
        <f>SUM(D13:D16)</f>
        <v>0</v>
      </c>
    </row>
    <row r="19" spans="1:4" ht="16.5" x14ac:dyDescent="0.3">
      <c r="A19" s="7" t="s">
        <v>14</v>
      </c>
      <c r="B19" s="3"/>
      <c r="C19" s="3"/>
      <c r="D19" s="3"/>
    </row>
    <row r="20" spans="1:4" ht="31.5" x14ac:dyDescent="0.25">
      <c r="A20" s="13" t="s">
        <v>5</v>
      </c>
      <c r="B20" s="13"/>
      <c r="C20" s="13"/>
      <c r="D20" s="55" t="s">
        <v>94</v>
      </c>
    </row>
    <row r="21" spans="1:4" ht="18" customHeight="1" x14ac:dyDescent="0.3">
      <c r="A21" s="54" t="s">
        <v>17</v>
      </c>
      <c r="B21" s="17"/>
      <c r="C21" s="19"/>
      <c r="D21" s="58">
        <f>'STROŠKI MATERIALA'!F33</f>
        <v>0</v>
      </c>
    </row>
    <row r="22" spans="1:4" ht="30.6" customHeight="1" x14ac:dyDescent="0.3">
      <c r="A22" s="5"/>
      <c r="B22" s="20"/>
      <c r="C22" s="53" t="s">
        <v>11</v>
      </c>
      <c r="D22" s="65">
        <f>SUM(D21:D21)</f>
        <v>0</v>
      </c>
    </row>
    <row r="23" spans="1:4" ht="17.25" customHeight="1" x14ac:dyDescent="0.25">
      <c r="A23" s="66"/>
      <c r="B23" s="66"/>
      <c r="C23" s="66"/>
      <c r="D23" s="66"/>
    </row>
    <row r="24" spans="1:4" ht="16.5" customHeight="1" x14ac:dyDescent="0.3">
      <c r="A24" s="67" t="s">
        <v>90</v>
      </c>
      <c r="B24" s="67"/>
      <c r="C24" s="67"/>
      <c r="D24" s="67"/>
    </row>
    <row r="25" spans="1:4" ht="52.5" customHeight="1" x14ac:dyDescent="0.25">
      <c r="A25" s="55" t="s">
        <v>5</v>
      </c>
      <c r="B25" s="55" t="s">
        <v>88</v>
      </c>
      <c r="C25" s="55" t="s">
        <v>94</v>
      </c>
      <c r="D25" s="55" t="s">
        <v>95</v>
      </c>
    </row>
    <row r="26" spans="1:4" ht="34.5" customHeight="1" x14ac:dyDescent="0.3">
      <c r="A26" s="68" t="s">
        <v>89</v>
      </c>
      <c r="B26" s="57">
        <v>1</v>
      </c>
      <c r="C26" s="63">
        <v>0</v>
      </c>
      <c r="D26" s="58">
        <f>B26*C26</f>
        <v>0</v>
      </c>
    </row>
    <row r="27" spans="1:4" ht="46.5" customHeight="1" x14ac:dyDescent="0.3">
      <c r="A27" s="59"/>
      <c r="B27" s="60"/>
      <c r="C27" s="61" t="s">
        <v>11</v>
      </c>
      <c r="D27" s="62">
        <f>SUM(D26:D26)</f>
        <v>0</v>
      </c>
    </row>
    <row r="29" spans="1:4" ht="19.899999999999999" customHeight="1" x14ac:dyDescent="0.25">
      <c r="A29" s="22" t="s">
        <v>93</v>
      </c>
    </row>
    <row r="30" spans="1:4" ht="31.5" x14ac:dyDescent="0.25">
      <c r="A30" s="55" t="s">
        <v>19</v>
      </c>
      <c r="B30" s="55" t="s">
        <v>95</v>
      </c>
    </row>
    <row r="31" spans="1:4" ht="16.5" x14ac:dyDescent="0.3">
      <c r="A31" s="49" t="s">
        <v>7</v>
      </c>
      <c r="B31" s="69">
        <f>D9</f>
        <v>0</v>
      </c>
    </row>
    <row r="32" spans="1:4" ht="33" x14ac:dyDescent="0.3">
      <c r="A32" s="49" t="s">
        <v>8</v>
      </c>
      <c r="B32" s="69">
        <f>D17</f>
        <v>0</v>
      </c>
    </row>
    <row r="33" spans="1:2" ht="21.75" customHeight="1" x14ac:dyDescent="0.3">
      <c r="A33" s="49" t="s">
        <v>13</v>
      </c>
      <c r="B33" s="69">
        <f>D22</f>
        <v>0</v>
      </c>
    </row>
    <row r="34" spans="1:2" ht="21.75" customHeight="1" x14ac:dyDescent="0.3">
      <c r="A34" s="70" t="s">
        <v>91</v>
      </c>
      <c r="B34" s="71">
        <f>D27</f>
        <v>0</v>
      </c>
    </row>
    <row r="35" spans="1:2" ht="24.75" customHeight="1" x14ac:dyDescent="0.3">
      <c r="A35" s="72" t="s">
        <v>6</v>
      </c>
      <c r="B35" s="73">
        <f>SUM(B31:B34)</f>
        <v>0</v>
      </c>
    </row>
  </sheetData>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8BF19-C2E0-461C-9928-476A8C119181}">
  <sheetPr>
    <pageSetUpPr fitToPage="1"/>
  </sheetPr>
  <dimension ref="A1:E10"/>
  <sheetViews>
    <sheetView workbookViewId="0">
      <selection activeCell="A4" sqref="A4"/>
    </sheetView>
  </sheetViews>
  <sheetFormatPr defaultColWidth="9.140625" defaultRowHeight="16.5" x14ac:dyDescent="0.3"/>
  <cols>
    <col min="1" max="1" width="44" style="3" customWidth="1"/>
    <col min="2" max="3" width="9.140625" style="3"/>
    <col min="4" max="4" width="15.5703125" style="3" customWidth="1"/>
    <col min="5" max="6" width="12.85546875" style="3" customWidth="1"/>
    <col min="7" max="16384" width="9.140625" style="3"/>
  </cols>
  <sheetData>
    <row r="1" spans="1:5" x14ac:dyDescent="0.3">
      <c r="A1" s="1" t="s">
        <v>1</v>
      </c>
    </row>
    <row r="2" spans="1:5" x14ac:dyDescent="0.3">
      <c r="A2" s="1" t="s">
        <v>34</v>
      </c>
    </row>
    <row r="3" spans="1:5" x14ac:dyDescent="0.3">
      <c r="A3" s="1"/>
    </row>
    <row r="4" spans="1:5" x14ac:dyDescent="0.3">
      <c r="A4" s="11" t="s">
        <v>16</v>
      </c>
    </row>
    <row r="5" spans="1:5" ht="32.25" x14ac:dyDescent="0.3">
      <c r="A5" s="6" t="s">
        <v>5</v>
      </c>
      <c r="B5" s="6" t="s">
        <v>2</v>
      </c>
      <c r="C5" s="6"/>
      <c r="D5" s="6" t="s">
        <v>3</v>
      </c>
      <c r="E5" s="6" t="s">
        <v>4</v>
      </c>
    </row>
    <row r="6" spans="1:5" x14ac:dyDescent="0.3">
      <c r="A6" s="8" t="s">
        <v>30</v>
      </c>
      <c r="B6" s="12" t="s">
        <v>29</v>
      </c>
      <c r="C6" s="30">
        <v>200</v>
      </c>
      <c r="D6" s="39">
        <v>0</v>
      </c>
      <c r="E6" s="16">
        <f>D6*C6</f>
        <v>0</v>
      </c>
    </row>
    <row r="7" spans="1:5" x14ac:dyDescent="0.3">
      <c r="A7" s="8" t="s">
        <v>26</v>
      </c>
      <c r="B7" s="12" t="s">
        <v>27</v>
      </c>
      <c r="C7" s="30">
        <v>600</v>
      </c>
      <c r="D7" s="39">
        <v>0</v>
      </c>
      <c r="E7" s="16">
        <f>D7*C7</f>
        <v>0</v>
      </c>
    </row>
    <row r="8" spans="1:5" ht="33" x14ac:dyDescent="0.3">
      <c r="A8" s="8" t="s">
        <v>28</v>
      </c>
      <c r="B8" s="12" t="s">
        <v>27</v>
      </c>
      <c r="C8" s="30">
        <v>100</v>
      </c>
      <c r="D8" s="39">
        <v>0</v>
      </c>
      <c r="E8" s="16">
        <f t="shared" ref="E8:E9" si="0">D8*C8</f>
        <v>0</v>
      </c>
    </row>
    <row r="9" spans="1:5" x14ac:dyDescent="0.3">
      <c r="A9" s="49" t="s">
        <v>48</v>
      </c>
      <c r="B9" s="12" t="s">
        <v>0</v>
      </c>
      <c r="C9" s="30">
        <v>14</v>
      </c>
      <c r="D9" s="39">
        <v>0</v>
      </c>
      <c r="E9" s="16">
        <f t="shared" si="0"/>
        <v>0</v>
      </c>
    </row>
    <row r="10" spans="1:5" x14ac:dyDescent="0.3">
      <c r="A10" s="31"/>
      <c r="B10" s="32"/>
      <c r="C10" s="32"/>
      <c r="D10" s="10" t="s">
        <v>18</v>
      </c>
      <c r="E10" s="28">
        <f>SUM(E6:E9)</f>
        <v>0</v>
      </c>
    </row>
  </sheetData>
  <pageMargins left="0.7" right="0.7" top="0.75" bottom="0.75" header="0.3" footer="0.3"/>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0E7AA-A103-4E0F-89F7-1128946F8D49}">
  <sheetPr>
    <pageSetUpPr fitToPage="1"/>
  </sheetPr>
  <dimension ref="A2:L227"/>
  <sheetViews>
    <sheetView workbookViewId="0">
      <selection activeCell="C21" sqref="C21"/>
    </sheetView>
  </sheetViews>
  <sheetFormatPr defaultColWidth="9.140625" defaultRowHeight="15.75" x14ac:dyDescent="0.25"/>
  <cols>
    <col min="1" max="1" width="10.42578125" style="2" customWidth="1"/>
    <col min="2" max="2" width="30.85546875" style="2" customWidth="1"/>
    <col min="3" max="3" width="109.7109375" style="2" customWidth="1"/>
    <col min="4" max="4" width="10.7109375" style="2" bestFit="1" customWidth="1"/>
    <col min="5" max="16384" width="9.140625" style="2"/>
  </cols>
  <sheetData>
    <row r="2" spans="1:5" s="1" customFormat="1" x14ac:dyDescent="0.25">
      <c r="A2" s="1" t="s">
        <v>41</v>
      </c>
    </row>
    <row r="3" spans="1:5" s="1" customFormat="1" x14ac:dyDescent="0.25">
      <c r="A3" s="1" t="s">
        <v>86</v>
      </c>
    </row>
    <row r="4" spans="1:5" s="1" customFormat="1" x14ac:dyDescent="0.25"/>
    <row r="5" spans="1:5" s="1" customFormat="1" x14ac:dyDescent="0.25">
      <c r="A5" s="37" t="s">
        <v>69</v>
      </c>
      <c r="B5" s="37" t="s">
        <v>70</v>
      </c>
      <c r="C5" s="37" t="s">
        <v>24</v>
      </c>
    </row>
    <row r="6" spans="1:5" ht="157.5" x14ac:dyDescent="0.25">
      <c r="A6" s="47">
        <v>1</v>
      </c>
      <c r="B6" s="35" t="s">
        <v>71</v>
      </c>
      <c r="C6" s="46" t="s">
        <v>81</v>
      </c>
    </row>
    <row r="7" spans="1:5" ht="31.5" x14ac:dyDescent="0.25">
      <c r="A7" s="47">
        <v>2</v>
      </c>
      <c r="B7" s="35" t="s">
        <v>72</v>
      </c>
      <c r="C7" s="46" t="s">
        <v>85</v>
      </c>
      <c r="E7" s="45"/>
    </row>
    <row r="8" spans="1:5" ht="157.5" x14ac:dyDescent="0.25">
      <c r="A8" s="47">
        <v>3</v>
      </c>
      <c r="B8" s="35" t="s">
        <v>73</v>
      </c>
      <c r="C8" s="46" t="s">
        <v>78</v>
      </c>
    </row>
    <row r="9" spans="1:5" ht="110.25" x14ac:dyDescent="0.25">
      <c r="A9" s="47">
        <v>4</v>
      </c>
      <c r="B9" s="36" t="s">
        <v>74</v>
      </c>
      <c r="C9" s="46" t="s">
        <v>82</v>
      </c>
    </row>
    <row r="10" spans="1:5" ht="173.25" x14ac:dyDescent="0.25">
      <c r="A10" s="47">
        <v>5</v>
      </c>
      <c r="B10" s="36" t="s">
        <v>75</v>
      </c>
      <c r="C10" s="46" t="s">
        <v>79</v>
      </c>
    </row>
    <row r="11" spans="1:5" ht="141.75" x14ac:dyDescent="0.25">
      <c r="A11" s="47">
        <v>6</v>
      </c>
      <c r="B11" s="36" t="s">
        <v>76</v>
      </c>
      <c r="C11" s="46" t="s">
        <v>80</v>
      </c>
    </row>
    <row r="12" spans="1:5" ht="78.75" x14ac:dyDescent="0.25">
      <c r="A12" s="47">
        <v>7</v>
      </c>
      <c r="B12" s="36" t="s">
        <v>77</v>
      </c>
      <c r="C12" s="46" t="s">
        <v>83</v>
      </c>
    </row>
    <row r="13" spans="1:5" ht="33" customHeight="1" x14ac:dyDescent="0.25">
      <c r="A13" s="4"/>
      <c r="B13" s="4"/>
      <c r="D13" s="48"/>
    </row>
    <row r="14" spans="1:5" ht="41.25" customHeight="1" x14ac:dyDescent="0.25">
      <c r="A14" s="80" t="s">
        <v>39</v>
      </c>
      <c r="B14" s="80"/>
      <c r="C14" s="80"/>
    </row>
    <row r="15" spans="1:5" ht="56.25" customHeight="1" x14ac:dyDescent="0.25">
      <c r="A15" s="80" t="s">
        <v>40</v>
      </c>
      <c r="B15" s="80"/>
      <c r="C15" s="80"/>
    </row>
    <row r="16" spans="1:5" x14ac:dyDescent="0.25">
      <c r="A16" s="4"/>
      <c r="B16" s="4"/>
    </row>
    <row r="17" spans="1:4" x14ac:dyDescent="0.25">
      <c r="A17" s="4"/>
      <c r="B17" s="4"/>
    </row>
    <row r="18" spans="1:4" x14ac:dyDescent="0.25">
      <c r="A18" s="4"/>
      <c r="B18" s="4"/>
    </row>
    <row r="20" spans="1:4" x14ac:dyDescent="0.25">
      <c r="C20" s="1"/>
      <c r="D20" s="1"/>
    </row>
    <row r="21" spans="1:4" ht="33" customHeight="1" x14ac:dyDescent="0.25">
      <c r="D21" s="50"/>
    </row>
    <row r="22" spans="1:4" x14ac:dyDescent="0.25">
      <c r="D22" s="50"/>
    </row>
    <row r="23" spans="1:4" x14ac:dyDescent="0.25">
      <c r="D23" s="50"/>
    </row>
    <row r="24" spans="1:4" x14ac:dyDescent="0.25">
      <c r="D24" s="51"/>
    </row>
    <row r="25" spans="1:4" x14ac:dyDescent="0.25">
      <c r="D25" s="51"/>
    </row>
    <row r="26" spans="1:4" x14ac:dyDescent="0.25">
      <c r="C26" s="1"/>
      <c r="D26" s="1"/>
    </row>
    <row r="50" ht="32.25" customHeight="1" x14ac:dyDescent="0.25"/>
    <row r="67" ht="31.5" customHeight="1" x14ac:dyDescent="0.25"/>
    <row r="76" ht="33.75" customHeight="1" x14ac:dyDescent="0.25"/>
    <row r="100" ht="32.25" customHeight="1" x14ac:dyDescent="0.25"/>
    <row r="126" ht="33.75" customHeight="1" x14ac:dyDescent="0.25"/>
    <row r="147" ht="36.75" customHeight="1" x14ac:dyDescent="0.25"/>
    <row r="166" ht="48" customHeight="1" x14ac:dyDescent="0.25"/>
    <row r="184" ht="33.75" customHeight="1" x14ac:dyDescent="0.25"/>
    <row r="192" ht="33.75" customHeight="1" x14ac:dyDescent="0.25"/>
    <row r="202" ht="31.5" customHeight="1" x14ac:dyDescent="0.25"/>
    <row r="223" spans="4:12" x14ac:dyDescent="0.25">
      <c r="D223" s="24"/>
      <c r="E223" s="24"/>
      <c r="F223" s="24"/>
      <c r="G223" s="24"/>
      <c r="H223" s="24"/>
      <c r="I223" s="24"/>
      <c r="J223" s="24"/>
      <c r="K223" s="24"/>
      <c r="L223" s="24"/>
    </row>
    <row r="226" spans="4:8" x14ac:dyDescent="0.25">
      <c r="D226" s="24"/>
      <c r="E226" s="24"/>
      <c r="F226" s="24"/>
      <c r="G226" s="24"/>
      <c r="H226" s="24"/>
    </row>
    <row r="227" spans="4:8" ht="60.75" customHeight="1" x14ac:dyDescent="0.25">
      <c r="D227" s="25"/>
      <c r="E227" s="25"/>
      <c r="F227" s="25"/>
      <c r="G227" s="25"/>
    </row>
  </sheetData>
  <mergeCells count="2">
    <mergeCell ref="A14:C14"/>
    <mergeCell ref="A15:C15"/>
  </mergeCells>
  <pageMargins left="0.7" right="0.7" top="0.75" bottom="0.75" header="0.3" footer="0.3"/>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7E75-F7CA-4C0F-9289-DDABA0A23387}">
  <sheetPr>
    <pageSetUpPr fitToPage="1"/>
  </sheetPr>
  <dimension ref="A1:J67"/>
  <sheetViews>
    <sheetView zoomScaleNormal="100" zoomScaleSheetLayoutView="115" workbookViewId="0">
      <selection activeCell="A36" sqref="A36"/>
    </sheetView>
  </sheetViews>
  <sheetFormatPr defaultColWidth="9.140625" defaultRowHeight="16.5" x14ac:dyDescent="0.3"/>
  <cols>
    <col min="1" max="1" width="81.28515625" style="3" bestFit="1" customWidth="1"/>
    <col min="2" max="2" width="10.5703125" style="3" bestFit="1" customWidth="1"/>
    <col min="3" max="4" width="18.42578125" style="26" customWidth="1"/>
    <col min="5" max="5" width="26.28515625" style="26" bestFit="1" customWidth="1"/>
    <col min="6" max="6" width="31.7109375" style="26" bestFit="1" customWidth="1"/>
    <col min="7" max="7" width="11.28515625" style="3" bestFit="1" customWidth="1"/>
    <col min="8" max="16384" width="9.140625" style="3"/>
  </cols>
  <sheetData>
    <row r="1" spans="1:9" x14ac:dyDescent="0.3">
      <c r="A1" s="7" t="s">
        <v>15</v>
      </c>
      <c r="B1" s="7"/>
    </row>
    <row r="2" spans="1:9" ht="49.5" x14ac:dyDescent="0.3">
      <c r="A2" s="33" t="s">
        <v>21</v>
      </c>
      <c r="B2" s="33"/>
    </row>
    <row r="3" spans="1:9" x14ac:dyDescent="0.3">
      <c r="A3" s="7"/>
      <c r="B3" s="7"/>
    </row>
    <row r="4" spans="1:9" x14ac:dyDescent="0.3">
      <c r="A4" s="7"/>
      <c r="B4" s="7"/>
    </row>
    <row r="5" spans="1:9" x14ac:dyDescent="0.3">
      <c r="A5" s="11" t="s">
        <v>16</v>
      </c>
      <c r="B5" s="11"/>
    </row>
    <row r="6" spans="1:9" ht="33" x14ac:dyDescent="0.3">
      <c r="A6" s="21" t="s">
        <v>12</v>
      </c>
      <c r="B6" s="21" t="s">
        <v>66</v>
      </c>
      <c r="C6" s="15" t="s">
        <v>25</v>
      </c>
      <c r="D6" s="15" t="s">
        <v>32</v>
      </c>
      <c r="E6" s="15" t="s">
        <v>22</v>
      </c>
      <c r="F6" s="21" t="s">
        <v>23</v>
      </c>
      <c r="I6" s="20"/>
    </row>
    <row r="7" spans="1:9" ht="20.100000000000001" customHeight="1" x14ac:dyDescent="0.3">
      <c r="A7" s="9" t="s">
        <v>42</v>
      </c>
      <c r="B7" s="43" t="s">
        <v>0</v>
      </c>
      <c r="C7" s="29">
        <v>2</v>
      </c>
      <c r="D7" s="29">
        <f>C7*4</f>
        <v>8</v>
      </c>
      <c r="E7" s="40">
        <v>0</v>
      </c>
      <c r="F7" s="27">
        <f>E7*D7</f>
        <v>0</v>
      </c>
      <c r="I7" s="26"/>
    </row>
    <row r="8" spans="1:9" ht="20.100000000000001" customHeight="1" x14ac:dyDescent="0.3">
      <c r="A8" s="9" t="s">
        <v>43</v>
      </c>
      <c r="B8" s="43" t="s">
        <v>67</v>
      </c>
      <c r="C8" s="29">
        <v>20</v>
      </c>
      <c r="D8" s="29">
        <f t="shared" ref="D8:D30" si="0">C8*4</f>
        <v>80</v>
      </c>
      <c r="E8" s="40">
        <v>0</v>
      </c>
      <c r="F8" s="27">
        <f t="shared" ref="F8:F32" si="1">E8*D8</f>
        <v>0</v>
      </c>
      <c r="I8" s="26"/>
    </row>
    <row r="9" spans="1:9" ht="20.100000000000001" customHeight="1" x14ac:dyDescent="0.3">
      <c r="A9" s="9" t="s">
        <v>44</v>
      </c>
      <c r="B9" s="43" t="s">
        <v>0</v>
      </c>
      <c r="C9" s="29">
        <v>2</v>
      </c>
      <c r="D9" s="29">
        <f t="shared" si="0"/>
        <v>8</v>
      </c>
      <c r="E9" s="40">
        <v>0</v>
      </c>
      <c r="F9" s="27">
        <f t="shared" si="1"/>
        <v>0</v>
      </c>
      <c r="I9" s="26"/>
    </row>
    <row r="10" spans="1:9" ht="20.100000000000001" customHeight="1" x14ac:dyDescent="0.3">
      <c r="A10" s="9" t="s">
        <v>45</v>
      </c>
      <c r="B10" s="43" t="s">
        <v>68</v>
      </c>
      <c r="C10" s="29">
        <v>2</v>
      </c>
      <c r="D10" s="29">
        <f t="shared" si="0"/>
        <v>8</v>
      </c>
      <c r="E10" s="52">
        <v>0</v>
      </c>
      <c r="F10" s="27">
        <f t="shared" si="1"/>
        <v>0</v>
      </c>
      <c r="I10" s="26"/>
    </row>
    <row r="11" spans="1:9" ht="20.100000000000001" customHeight="1" x14ac:dyDescent="0.3">
      <c r="A11" s="9" t="s">
        <v>46</v>
      </c>
      <c r="B11" s="43" t="s">
        <v>0</v>
      </c>
      <c r="C11" s="34">
        <v>1</v>
      </c>
      <c r="D11" s="29">
        <f t="shared" si="0"/>
        <v>4</v>
      </c>
      <c r="E11" s="40">
        <v>0</v>
      </c>
      <c r="F11" s="27">
        <f t="shared" si="1"/>
        <v>0</v>
      </c>
      <c r="G11" s="26"/>
      <c r="H11" s="26"/>
      <c r="I11" s="26"/>
    </row>
    <row r="12" spans="1:9" ht="33" x14ac:dyDescent="0.3">
      <c r="A12" s="9" t="s">
        <v>47</v>
      </c>
      <c r="B12" s="43" t="s">
        <v>0</v>
      </c>
      <c r="C12" s="34">
        <v>1</v>
      </c>
      <c r="D12" s="29">
        <f t="shared" si="0"/>
        <v>4</v>
      </c>
      <c r="E12" s="40">
        <v>0</v>
      </c>
      <c r="F12" s="27">
        <f t="shared" si="1"/>
        <v>0</v>
      </c>
      <c r="G12" s="26"/>
      <c r="H12" s="26"/>
      <c r="I12" s="26"/>
    </row>
    <row r="13" spans="1:9" ht="20.100000000000001" customHeight="1" x14ac:dyDescent="0.3">
      <c r="A13" s="9" t="s">
        <v>49</v>
      </c>
      <c r="B13" s="43" t="s">
        <v>0</v>
      </c>
      <c r="C13" s="34">
        <v>1</v>
      </c>
      <c r="D13" s="29">
        <f t="shared" si="0"/>
        <v>4</v>
      </c>
      <c r="E13" s="52">
        <v>0</v>
      </c>
      <c r="F13" s="27">
        <f t="shared" si="1"/>
        <v>0</v>
      </c>
      <c r="H13" s="26"/>
      <c r="I13" s="26"/>
    </row>
    <row r="14" spans="1:9" ht="20.100000000000001" customHeight="1" x14ac:dyDescent="0.3">
      <c r="A14" s="9" t="s">
        <v>84</v>
      </c>
      <c r="B14" s="43" t="s">
        <v>67</v>
      </c>
      <c r="C14" s="34">
        <v>1</v>
      </c>
      <c r="D14" s="29">
        <v>2000</v>
      </c>
      <c r="E14" s="40">
        <v>0</v>
      </c>
      <c r="F14" s="27">
        <f t="shared" si="1"/>
        <v>0</v>
      </c>
      <c r="H14" s="26"/>
      <c r="I14" s="26"/>
    </row>
    <row r="15" spans="1:9" ht="20.100000000000001" customHeight="1" x14ac:dyDescent="0.3">
      <c r="A15" s="9" t="s">
        <v>50</v>
      </c>
      <c r="B15" s="43" t="s">
        <v>0</v>
      </c>
      <c r="C15" s="34">
        <v>1</v>
      </c>
      <c r="D15" s="29">
        <f t="shared" si="0"/>
        <v>4</v>
      </c>
      <c r="E15" s="40">
        <v>0</v>
      </c>
      <c r="F15" s="27">
        <f t="shared" si="1"/>
        <v>0</v>
      </c>
      <c r="H15" s="26"/>
      <c r="I15" s="26"/>
    </row>
    <row r="16" spans="1:9" ht="20.100000000000001" customHeight="1" x14ac:dyDescent="0.3">
      <c r="A16" s="9" t="s">
        <v>51</v>
      </c>
      <c r="B16" s="43" t="s">
        <v>67</v>
      </c>
      <c r="C16" s="34">
        <v>25</v>
      </c>
      <c r="D16" s="29">
        <f t="shared" si="0"/>
        <v>100</v>
      </c>
      <c r="E16" s="40">
        <v>0</v>
      </c>
      <c r="F16" s="27">
        <f t="shared" si="1"/>
        <v>0</v>
      </c>
      <c r="H16" s="26"/>
      <c r="I16" s="26"/>
    </row>
    <row r="17" spans="1:9" ht="20.100000000000001" customHeight="1" x14ac:dyDescent="0.3">
      <c r="A17" s="9" t="s">
        <v>52</v>
      </c>
      <c r="B17" s="43" t="s">
        <v>0</v>
      </c>
      <c r="C17" s="34">
        <v>1</v>
      </c>
      <c r="D17" s="29">
        <f t="shared" si="0"/>
        <v>4</v>
      </c>
      <c r="E17" s="40">
        <v>0</v>
      </c>
      <c r="F17" s="27">
        <f t="shared" si="1"/>
        <v>0</v>
      </c>
      <c r="H17" s="26"/>
      <c r="I17" s="26"/>
    </row>
    <row r="18" spans="1:9" ht="20.100000000000001" customHeight="1" x14ac:dyDescent="0.3">
      <c r="A18" s="9" t="s">
        <v>53</v>
      </c>
      <c r="B18" s="43" t="s">
        <v>0</v>
      </c>
      <c r="C18" s="34">
        <v>2</v>
      </c>
      <c r="D18" s="29">
        <f t="shared" si="0"/>
        <v>8</v>
      </c>
      <c r="E18" s="40">
        <v>0</v>
      </c>
      <c r="F18" s="27">
        <f t="shared" si="1"/>
        <v>0</v>
      </c>
      <c r="I18" s="26"/>
    </row>
    <row r="19" spans="1:9" ht="20.100000000000001" customHeight="1" x14ac:dyDescent="0.3">
      <c r="A19" s="9" t="s">
        <v>54</v>
      </c>
      <c r="B19" s="43" t="s">
        <v>0</v>
      </c>
      <c r="C19" s="34">
        <v>4</v>
      </c>
      <c r="D19" s="29">
        <f t="shared" si="0"/>
        <v>16</v>
      </c>
      <c r="E19" s="40">
        <v>0</v>
      </c>
      <c r="F19" s="27">
        <f t="shared" si="1"/>
        <v>0</v>
      </c>
      <c r="I19" s="26"/>
    </row>
    <row r="20" spans="1:9" ht="20.100000000000001" customHeight="1" x14ac:dyDescent="0.3">
      <c r="A20" s="9" t="s">
        <v>55</v>
      </c>
      <c r="B20" s="43" t="s">
        <v>68</v>
      </c>
      <c r="C20" s="34">
        <v>2</v>
      </c>
      <c r="D20" s="29">
        <f t="shared" si="0"/>
        <v>8</v>
      </c>
      <c r="E20" s="40">
        <v>0</v>
      </c>
      <c r="F20" s="27">
        <f t="shared" si="1"/>
        <v>0</v>
      </c>
      <c r="I20" s="26"/>
    </row>
    <row r="21" spans="1:9" ht="20.100000000000001" customHeight="1" x14ac:dyDescent="0.3">
      <c r="A21" s="9" t="s">
        <v>56</v>
      </c>
      <c r="B21" s="43" t="s">
        <v>68</v>
      </c>
      <c r="C21" s="34">
        <v>1</v>
      </c>
      <c r="D21" s="29">
        <f t="shared" si="0"/>
        <v>4</v>
      </c>
      <c r="E21" s="40">
        <v>0</v>
      </c>
      <c r="F21" s="27">
        <f t="shared" si="1"/>
        <v>0</v>
      </c>
      <c r="I21" s="26"/>
    </row>
    <row r="22" spans="1:9" ht="20.100000000000001" customHeight="1" x14ac:dyDescent="0.3">
      <c r="A22" s="9" t="s">
        <v>57</v>
      </c>
      <c r="B22" s="43" t="s">
        <v>0</v>
      </c>
      <c r="C22" s="34">
        <v>1</v>
      </c>
      <c r="D22" s="29">
        <f t="shared" si="0"/>
        <v>4</v>
      </c>
      <c r="E22" s="40">
        <v>0</v>
      </c>
      <c r="F22" s="27">
        <f t="shared" si="1"/>
        <v>0</v>
      </c>
      <c r="I22" s="26"/>
    </row>
    <row r="23" spans="1:9" ht="20.100000000000001" customHeight="1" x14ac:dyDescent="0.3">
      <c r="A23" s="9" t="s">
        <v>58</v>
      </c>
      <c r="B23" s="43" t="s">
        <v>0</v>
      </c>
      <c r="C23" s="34">
        <v>1</v>
      </c>
      <c r="D23" s="29">
        <f t="shared" si="0"/>
        <v>4</v>
      </c>
      <c r="E23" s="40">
        <v>0</v>
      </c>
      <c r="F23" s="27">
        <f t="shared" si="1"/>
        <v>0</v>
      </c>
      <c r="I23" s="26"/>
    </row>
    <row r="24" spans="1:9" ht="20.100000000000001" customHeight="1" x14ac:dyDescent="0.3">
      <c r="A24" s="43" t="s">
        <v>59</v>
      </c>
      <c r="B24" s="43" t="s">
        <v>0</v>
      </c>
      <c r="C24" s="34">
        <v>2</v>
      </c>
      <c r="D24" s="29">
        <f t="shared" si="0"/>
        <v>8</v>
      </c>
      <c r="E24" s="40">
        <v>0</v>
      </c>
      <c r="F24" s="27">
        <f t="shared" si="1"/>
        <v>0</v>
      </c>
    </row>
    <row r="25" spans="1:9" ht="20.100000000000001" customHeight="1" x14ac:dyDescent="0.3">
      <c r="A25" s="43" t="s">
        <v>60</v>
      </c>
      <c r="B25" s="43" t="s">
        <v>0</v>
      </c>
      <c r="C25" s="34">
        <v>1</v>
      </c>
      <c r="D25" s="29">
        <f t="shared" si="0"/>
        <v>4</v>
      </c>
      <c r="E25" s="40">
        <v>0</v>
      </c>
      <c r="F25" s="27">
        <f t="shared" si="1"/>
        <v>0</v>
      </c>
    </row>
    <row r="26" spans="1:9" ht="20.100000000000001" customHeight="1" x14ac:dyDescent="0.3">
      <c r="A26" s="43" t="s">
        <v>61</v>
      </c>
      <c r="B26" s="43" t="s">
        <v>0</v>
      </c>
      <c r="C26" s="34">
        <v>3</v>
      </c>
      <c r="D26" s="29">
        <f t="shared" si="0"/>
        <v>12</v>
      </c>
      <c r="E26" s="40">
        <v>0</v>
      </c>
      <c r="F26" s="27">
        <f t="shared" si="1"/>
        <v>0</v>
      </c>
    </row>
    <row r="27" spans="1:9" ht="20.100000000000001" customHeight="1" x14ac:dyDescent="0.3">
      <c r="A27" s="43" t="s">
        <v>62</v>
      </c>
      <c r="B27" s="43" t="s">
        <v>68</v>
      </c>
      <c r="C27" s="34">
        <v>1</v>
      </c>
      <c r="D27" s="29">
        <f t="shared" si="0"/>
        <v>4</v>
      </c>
      <c r="E27" s="40">
        <v>0</v>
      </c>
      <c r="F27" s="27">
        <f t="shared" si="1"/>
        <v>0</v>
      </c>
    </row>
    <row r="28" spans="1:9" ht="20.100000000000001" customHeight="1" x14ac:dyDescent="0.3">
      <c r="A28" s="43" t="s">
        <v>63</v>
      </c>
      <c r="B28" s="43" t="s">
        <v>0</v>
      </c>
      <c r="C28" s="34">
        <v>55</v>
      </c>
      <c r="D28" s="29">
        <f t="shared" si="0"/>
        <v>220</v>
      </c>
      <c r="E28" s="40">
        <v>0</v>
      </c>
      <c r="F28" s="44">
        <f t="shared" si="1"/>
        <v>0</v>
      </c>
    </row>
    <row r="29" spans="1:9" ht="20.100000000000001" customHeight="1" x14ac:dyDescent="0.3">
      <c r="A29" s="43" t="s">
        <v>64</v>
      </c>
      <c r="B29" s="43" t="s">
        <v>0</v>
      </c>
      <c r="C29" s="34">
        <v>2</v>
      </c>
      <c r="D29" s="29">
        <f t="shared" si="0"/>
        <v>8</v>
      </c>
      <c r="E29" s="40">
        <v>0</v>
      </c>
      <c r="F29" s="27">
        <f t="shared" si="1"/>
        <v>0</v>
      </c>
    </row>
    <row r="30" spans="1:9" ht="20.100000000000001" customHeight="1" x14ac:dyDescent="0.3">
      <c r="A30" s="43" t="s">
        <v>65</v>
      </c>
      <c r="B30" s="43" t="s">
        <v>0</v>
      </c>
      <c r="C30" s="34">
        <v>2</v>
      </c>
      <c r="D30" s="29">
        <f t="shared" si="0"/>
        <v>8</v>
      </c>
      <c r="E30" s="40">
        <v>0</v>
      </c>
      <c r="F30" s="27">
        <f t="shared" si="1"/>
        <v>0</v>
      </c>
    </row>
    <row r="31" spans="1:9" ht="148.5" x14ac:dyDescent="0.3">
      <c r="A31" s="9" t="s">
        <v>87</v>
      </c>
      <c r="B31" s="43" t="s">
        <v>0</v>
      </c>
      <c r="C31" s="34">
        <v>1</v>
      </c>
      <c r="D31" s="29">
        <v>2</v>
      </c>
      <c r="E31" s="40">
        <v>0</v>
      </c>
      <c r="F31" s="27">
        <f t="shared" si="1"/>
        <v>0</v>
      </c>
    </row>
    <row r="32" spans="1:9" x14ac:dyDescent="0.3">
      <c r="A32" s="74" t="s">
        <v>92</v>
      </c>
      <c r="B32" s="75" t="s">
        <v>0</v>
      </c>
      <c r="C32" s="76"/>
      <c r="D32" s="77">
        <v>15</v>
      </c>
      <c r="E32" s="78">
        <v>0</v>
      </c>
      <c r="F32" s="79">
        <f t="shared" si="1"/>
        <v>0</v>
      </c>
    </row>
    <row r="33" spans="5:10" x14ac:dyDescent="0.3">
      <c r="E33" s="21" t="s">
        <v>33</v>
      </c>
      <c r="F33" s="42">
        <f>SUM(F7:F32)</f>
        <v>0</v>
      </c>
    </row>
    <row r="36" spans="5:10" x14ac:dyDescent="0.3">
      <c r="I36" s="26"/>
      <c r="J36" s="26"/>
    </row>
    <row r="37" spans="5:10" x14ac:dyDescent="0.3">
      <c r="I37" s="26"/>
      <c r="J37" s="26"/>
    </row>
    <row r="38" spans="5:10" x14ac:dyDescent="0.3">
      <c r="I38" s="26"/>
      <c r="J38" s="26"/>
    </row>
    <row r="39" spans="5:10" x14ac:dyDescent="0.3">
      <c r="I39" s="26"/>
      <c r="J39" s="26"/>
    </row>
    <row r="40" spans="5:10" x14ac:dyDescent="0.3">
      <c r="I40" s="26"/>
      <c r="J40" s="26"/>
    </row>
    <row r="41" spans="5:10" x14ac:dyDescent="0.3">
      <c r="I41" s="26"/>
      <c r="J41" s="26"/>
    </row>
    <row r="42" spans="5:10" x14ac:dyDescent="0.3">
      <c r="I42" s="26"/>
      <c r="J42" s="26"/>
    </row>
    <row r="43" spans="5:10" x14ac:dyDescent="0.3">
      <c r="I43" s="26"/>
      <c r="J43" s="26"/>
    </row>
    <row r="44" spans="5:10" x14ac:dyDescent="0.3">
      <c r="I44" s="26"/>
      <c r="J44" s="26"/>
    </row>
    <row r="45" spans="5:10" x14ac:dyDescent="0.3">
      <c r="I45" s="26"/>
      <c r="J45" s="26"/>
    </row>
    <row r="46" spans="5:10" x14ac:dyDescent="0.3">
      <c r="I46" s="26"/>
      <c r="J46" s="26"/>
    </row>
    <row r="47" spans="5:10" x14ac:dyDescent="0.3">
      <c r="I47" s="26"/>
      <c r="J47" s="26"/>
    </row>
    <row r="48" spans="5:10" x14ac:dyDescent="0.3">
      <c r="I48" s="26"/>
      <c r="J48" s="26"/>
    </row>
    <row r="49" spans="9:10" x14ac:dyDescent="0.3">
      <c r="I49" s="26"/>
      <c r="J49" s="26"/>
    </row>
    <row r="50" spans="9:10" x14ac:dyDescent="0.3">
      <c r="I50" s="26"/>
      <c r="J50" s="26"/>
    </row>
    <row r="51" spans="9:10" x14ac:dyDescent="0.3">
      <c r="I51" s="26"/>
      <c r="J51" s="26"/>
    </row>
    <row r="52" spans="9:10" x14ac:dyDescent="0.3">
      <c r="I52" s="26"/>
      <c r="J52" s="26"/>
    </row>
    <row r="53" spans="9:10" x14ac:dyDescent="0.3">
      <c r="I53" s="26"/>
      <c r="J53" s="26"/>
    </row>
    <row r="54" spans="9:10" x14ac:dyDescent="0.3">
      <c r="I54" s="26"/>
      <c r="J54" s="26"/>
    </row>
    <row r="55" spans="9:10" x14ac:dyDescent="0.3">
      <c r="I55" s="26"/>
      <c r="J55" s="26"/>
    </row>
    <row r="56" spans="9:10" x14ac:dyDescent="0.3">
      <c r="I56" s="26"/>
      <c r="J56" s="26"/>
    </row>
    <row r="57" spans="9:10" x14ac:dyDescent="0.3">
      <c r="I57" s="26"/>
      <c r="J57" s="26"/>
    </row>
    <row r="58" spans="9:10" x14ac:dyDescent="0.3">
      <c r="I58" s="26"/>
      <c r="J58" s="26"/>
    </row>
    <row r="59" spans="9:10" x14ac:dyDescent="0.3">
      <c r="I59" s="26"/>
      <c r="J59" s="26"/>
    </row>
    <row r="60" spans="9:10" x14ac:dyDescent="0.3">
      <c r="I60" s="26"/>
      <c r="J60" s="26"/>
    </row>
    <row r="61" spans="9:10" x14ac:dyDescent="0.3">
      <c r="I61" s="26"/>
      <c r="J61" s="26"/>
    </row>
    <row r="62" spans="9:10" x14ac:dyDescent="0.3">
      <c r="I62" s="26"/>
      <c r="J62" s="26"/>
    </row>
    <row r="63" spans="9:10" x14ac:dyDescent="0.3">
      <c r="I63" s="26"/>
      <c r="J63" s="26"/>
    </row>
    <row r="64" spans="9:10" x14ac:dyDescent="0.3">
      <c r="I64" s="26"/>
      <c r="J64" s="26"/>
    </row>
    <row r="65" spans="9:10" x14ac:dyDescent="0.3">
      <c r="I65" s="26"/>
      <c r="J65" s="26"/>
    </row>
    <row r="66" spans="9:10" x14ac:dyDescent="0.3">
      <c r="I66" s="26"/>
      <c r="J66" s="26"/>
    </row>
    <row r="67" spans="9:10" x14ac:dyDescent="0.3">
      <c r="I67" s="26"/>
      <c r="J67" s="26"/>
    </row>
  </sheetData>
  <pageMargins left="0.7" right="0.7"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vt:lpstr>
      <vt:lpstr>DELOVNE URE</vt:lpstr>
      <vt:lpstr>VGRAJENA OPREMA - PAVŠAL</vt:lpstr>
      <vt:lpstr>STROŠKI MATERIALA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Markovič</dc:creator>
  <cp:lastModifiedBy>Pina Manica Novak</cp:lastModifiedBy>
  <cp:lastPrinted>2026-05-27T09:10:05Z</cp:lastPrinted>
  <dcterms:created xsi:type="dcterms:W3CDTF">2024-07-10T09:07:30Z</dcterms:created>
  <dcterms:modified xsi:type="dcterms:W3CDTF">2026-05-27T09:10:05Z</dcterms:modified>
</cp:coreProperties>
</file>